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point2.gorenjske-lekarne.si/Vodja PSKS  dokumenti/Javna naročila/2024/JN EMBALAZA GAL LEK JNGL 4 24/TEHN SPEC/Predracuna/Objava/"/>
    </mc:Choice>
  </mc:AlternateContent>
  <bookViews>
    <workbookView xWindow="0" yWindow="0" windowWidth="28800" windowHeight="11730"/>
  </bookViews>
  <sheets>
    <sheet name="List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7" l="1"/>
  <c r="F61" i="7"/>
  <c r="F60" i="7"/>
  <c r="F7" i="7" l="1"/>
  <c r="F8" i="7"/>
  <c r="F9" i="7"/>
  <c r="F10" i="7"/>
  <c r="F11" i="7"/>
  <c r="F12" i="7"/>
  <c r="F13" i="7"/>
  <c r="F14" i="7"/>
  <c r="F15" i="7"/>
  <c r="F16" i="7"/>
  <c r="F17" i="7"/>
  <c r="F19" i="7"/>
  <c r="F21" i="7"/>
  <c r="F22" i="7"/>
  <c r="F24" i="7"/>
  <c r="F25" i="7"/>
  <c r="F26" i="7"/>
  <c r="F27" i="7"/>
  <c r="F28" i="7"/>
  <c r="F29" i="7"/>
  <c r="F31" i="7"/>
  <c r="F33" i="7"/>
  <c r="F34" i="7"/>
  <c r="F35" i="7"/>
  <c r="F37" i="7"/>
  <c r="F39" i="7"/>
  <c r="F40" i="7"/>
  <c r="F41" i="7"/>
  <c r="F42" i="7"/>
  <c r="F44" i="7"/>
  <c r="F45" i="7"/>
  <c r="F46" i="7"/>
  <c r="F47" i="7"/>
  <c r="F48" i="7"/>
  <c r="F49" i="7"/>
  <c r="F50" i="7"/>
  <c r="F52" i="7"/>
  <c r="F53" i="7"/>
  <c r="F54" i="7"/>
  <c r="F56" i="7"/>
  <c r="F58" i="7"/>
  <c r="F6" i="7"/>
  <c r="F64" i="7" l="1"/>
</calcChain>
</file>

<file path=xl/sharedStrings.xml><?xml version="1.0" encoding="utf-8"?>
<sst xmlns="http://schemas.openxmlformats.org/spreadsheetml/2006/main" count="73" uniqueCount="73">
  <si>
    <t>Pripravila: Slađana Dimitrov</t>
  </si>
  <si>
    <t>91000/200000 cm</t>
  </si>
  <si>
    <t>69000/151800 cm</t>
  </si>
  <si>
    <t>18000/39600 cm</t>
  </si>
  <si>
    <t>Sklop (številka in naziv)</t>
  </si>
  <si>
    <t>Podsklop (številka in naziv)</t>
  </si>
  <si>
    <t>Komplet (številka in naziv)</t>
  </si>
  <si>
    <t>1.1: Steklenice iz rjavega stekla in zapirala</t>
  </si>
  <si>
    <t>1.1.1: Steklenica iz rjavega stekla 10 ml z zapiralom s kapalnim vložkom</t>
  </si>
  <si>
    <t>1.1.2: Steklenica iz rjavega stekla 10 ml z zapiralom s čopičem</t>
  </si>
  <si>
    <t>Cena v € na komplet brez DDV (kos)</t>
  </si>
  <si>
    <t>1.1.3: Steklenica iz rjavega stekla 30 ml z zapiralom z razpršilnikom za nos</t>
  </si>
  <si>
    <t>1.1.4: Steklenica iz rjavega stekla 50 ml z zapiralom in brizgo</t>
  </si>
  <si>
    <t>1.1.5: Steklenica iz rjavega stekla 50 ml z zapiralom s kapalnim vložkom</t>
  </si>
  <si>
    <t>1.1.6: Steklenica iz rjavega stekla 60 ml z zapiralom z izlivnikom</t>
  </si>
  <si>
    <t>1.1.7: Steklenica iz rjavega stekla 100 ml z zapiralom varnim za otroke</t>
  </si>
  <si>
    <t>1.1.8: Steklenica iz rjavega stekla 125 ml z zapiralom z izlivnikom</t>
  </si>
  <si>
    <t>1.1.9: Steklenica iz rjavega stekla 150 ml z zapiralom z izlivnikom</t>
  </si>
  <si>
    <t>1.1.10: Steklenica iz rjavega stekla 200 ml z zapiralom z izlivnikom</t>
  </si>
  <si>
    <t>1.1.11: Steklenica iz rjavega stekla 250 ml z zapiralom z izlivnikom</t>
  </si>
  <si>
    <t>1.1.12: Steklenica iz rjavega stekla 1000 ml z zapiralom z izlivnikom</t>
  </si>
  <si>
    <t>1.3: Steklenice iz prozornega stekla in zapirala</t>
  </si>
  <si>
    <t>1.4: Steklene kininke iz rjavega stekla in zapirala</t>
  </si>
  <si>
    <t>1.7: Plastenke in zapirala</t>
  </si>
  <si>
    <t>1.9: Plastenke in zapirala, večji volumni</t>
  </si>
  <si>
    <t>1.10: Plastični lončki, dvoplastni, in zapirala</t>
  </si>
  <si>
    <t>1.11: Plastični lončki, enoplastni, in zapirala</t>
  </si>
  <si>
    <t>1.14: Aluminijaste tube in zapirala</t>
  </si>
  <si>
    <t>1.18: Aluminijaste vrečke</t>
  </si>
  <si>
    <t>1.19: Papirnate vrečke</t>
  </si>
  <si>
    <t>1.20: Papirnate kapsule</t>
  </si>
  <si>
    <t>1.21: Supoforme in folija za supoforme</t>
  </si>
  <si>
    <t>1.3.1: Steklenica iz prozornega stekla 500 ml infuzijska z zamaškom in zapiralom</t>
  </si>
  <si>
    <t>1.4.1: Kininka iz rjavega stekla 60 ml s tesnilom in zapiralom</t>
  </si>
  <si>
    <t>1.4.2: Kininka iz rjavega stekla 160 ml s tesnilom in zapiralom</t>
  </si>
  <si>
    <t>1.7.1: Plastenka 10 ml s kapalnim vložkom in zapiralom</t>
  </si>
  <si>
    <t>1.7.2: Plastenka 10 ml z reducirko in zapiralom</t>
  </si>
  <si>
    <t>1.7.3: Plastenka 20 ml s kapalnim vložkom in zapiralom STERILNO</t>
  </si>
  <si>
    <t>1.7.4: Plastenka 20 ml s kapalnim vložkom in zapiralom</t>
  </si>
  <si>
    <t>1.7.5: Plastenka 30 ml s kapalnim vložkom in zapiralom</t>
  </si>
  <si>
    <t>1.7.6: Plastenka 100 ml potiskana (Posipalo za otroke) z zapiralom</t>
  </si>
  <si>
    <t>1.9.1: Plastenka 10 L z ročko in zapiralom</t>
  </si>
  <si>
    <t>1.10.1: Plastični lonček 100 ml s tesnilom in zapiralom</t>
  </si>
  <si>
    <t>1.10.2: Plastični lonček 100 ml potiskan (Karitejevo mazilo) s tesnilom in zapiralom</t>
  </si>
  <si>
    <t>1.10.3: Plastični lonček 250 ml potiskan (Hladilno mazilo) s tesnilom in zapiralom</t>
  </si>
  <si>
    <t>1.11.1: Plastični lonček 500 ml z zapiralom</t>
  </si>
  <si>
    <t>1.14.1: Tuba aluminijasta 15 g z zapiralom</t>
  </si>
  <si>
    <t>1.14.2: Tuba aluminijasta 25 g z zapiralom</t>
  </si>
  <si>
    <t>1.14.3: Tuba aluminijasta 25 g z zapiralom in nastavkom</t>
  </si>
  <si>
    <t>1.14.4: Tuba aluminijasta 50 g z zapiralom</t>
  </si>
  <si>
    <t>1.15.1: Tuba plastična 50 g z zapiralom</t>
  </si>
  <si>
    <t>1.15.2: Tuba laminatna 50 g potiskana (Krema za roke) z zapiralom</t>
  </si>
  <si>
    <t>1.15.3: Tuba laminatna 50 g potiskana (Mandljeva krema) z zapiralom</t>
  </si>
  <si>
    <t>1.15.4: Tuba laminatna 50 g potiskana (Mastna krema za roke) z zapiralom</t>
  </si>
  <si>
    <t>1.15.5: Tuba laminatna 100 g potiskana (Hladilno mazilo) z zapiralom</t>
  </si>
  <si>
    <t>1.15.6: Tuba laminatna 150 g potiskana (Krema s kak. masl. ZF 25) z zapiralom</t>
  </si>
  <si>
    <t>1.15.7: Tuba laminatna 150 g potiskana (Krema s kak. masl. ZF 8) z zapiralom</t>
  </si>
  <si>
    <t>1.18.1: Vrečka aluminijasta 12,7x11 cm</t>
  </si>
  <si>
    <t>1.18.2: Vrečka aluminijasta 12,7x11 cm potiskana (Hidrasal)</t>
  </si>
  <si>
    <t>1.18.3: Vrečka aluminijasta 8,9X24,8 cm s sponko</t>
  </si>
  <si>
    <t>1.19.1: Vrečka papirnata 8,5X24,5 cm</t>
  </si>
  <si>
    <t>1.20.1: Kapsula papirnata, št. 3</t>
  </si>
  <si>
    <t>1.21.1: Supoforme 1 g in folija za supoforme</t>
  </si>
  <si>
    <t>1.21.2: Supoforme 2 g in folija za supoforme</t>
  </si>
  <si>
    <t>1.21.3: Supoforme 3 g in folija za supoforme</t>
  </si>
  <si>
    <t>1.15: Plastične in laminatne tube in zapirala</t>
  </si>
  <si>
    <t>1. FARMACEVTSKA OVOJNINA ZA GALENSKI LABORATORIJ</t>
  </si>
  <si>
    <t>JN/GL-4-2024</t>
  </si>
  <si>
    <t>Ponudnik:</t>
  </si>
  <si>
    <t>Predvidena okvirna letna količina (kos)</t>
  </si>
  <si>
    <t>Cena v € na komplet brez DDV (dvoletna)</t>
  </si>
  <si>
    <t>SKUPNO:</t>
  </si>
  <si>
    <t>Datum: 2.12.2024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</si>
</sst>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Fill="1" applyBorder="1"/>
    <xf numFmtId="1" fontId="0" fillId="0" borderId="1" xfId="0" applyNumberFormat="1" applyBorder="1"/>
    <xf numFmtId="0" fontId="2" fillId="0" borderId="1" xfId="0" applyFont="1" applyFill="1" applyBorder="1"/>
    <xf numFmtId="0" fontId="0" fillId="0" borderId="2" xfId="0" applyBorder="1"/>
    <xf numFmtId="0" fontId="0" fillId="0" borderId="3" xfId="0" applyBorder="1"/>
    <xf numFmtId="0" fontId="3" fillId="0" borderId="1" xfId="0" applyFont="1" applyBorder="1"/>
    <xf numFmtId="0" fontId="4" fillId="0" borderId="1" xfId="0" applyFont="1" applyBorder="1" applyAlignment="1">
      <alignment vertical="top"/>
    </xf>
    <xf numFmtId="0" fontId="0" fillId="0" borderId="4" xfId="0" applyBorder="1"/>
    <xf numFmtId="2" fontId="2" fillId="0" borderId="1" xfId="0" applyNumberFormat="1" applyFont="1" applyFill="1" applyBorder="1"/>
    <xf numFmtId="0" fontId="2" fillId="0" borderId="3" xfId="0" applyFont="1" applyFill="1" applyBorder="1"/>
    <xf numFmtId="0" fontId="1" fillId="0" borderId="1" xfId="0" applyFont="1" applyBorder="1" applyAlignment="1"/>
    <xf numFmtId="0" fontId="0" fillId="0" borderId="1" xfId="0" applyBorder="1" applyProtection="1"/>
    <xf numFmtId="0" fontId="0" fillId="0" borderId="1" xfId="0" applyFill="1" applyBorder="1" applyProtection="1"/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2" fontId="1" fillId="0" borderId="1" xfId="0" applyNumberFormat="1" applyFont="1" applyBorder="1" applyAlignment="1" applyProtection="1">
      <protection locked="0"/>
    </xf>
    <xf numFmtId="1" fontId="1" fillId="0" borderId="1" xfId="0" applyNumberFormat="1" applyFont="1" applyBorder="1" applyAlignment="1" applyProtection="1">
      <protection locked="0"/>
    </xf>
    <xf numFmtId="2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0" fillId="0" borderId="3" xfId="0" applyBorder="1" applyProtection="1">
      <protection locked="0"/>
    </xf>
    <xf numFmtId="0" fontId="1" fillId="0" borderId="1" xfId="0" applyFont="1" applyBorder="1" applyAlignment="1" applyProtection="1">
      <alignment horizontal="right"/>
      <protection locked="0"/>
    </xf>
    <xf numFmtId="1" fontId="1" fillId="0" borderId="3" xfId="0" applyNumberFormat="1" applyFont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zoomScale="80" zoomScaleNormal="80" zoomScalePageLayoutView="60" workbookViewId="0">
      <pane ySplit="3" topLeftCell="A34" activePane="bottomLeft" state="frozen"/>
      <selection pane="bottomLeft" activeCell="E12" sqref="E12"/>
    </sheetView>
  </sheetViews>
  <sheetFormatPr defaultRowHeight="15" x14ac:dyDescent="0.25"/>
  <cols>
    <col min="1" max="1" width="55.140625" style="1" bestFit="1" customWidth="1"/>
    <col min="2" max="2" width="50.28515625" style="1" bestFit="1" customWidth="1"/>
    <col min="3" max="3" width="84.28515625" style="1" bestFit="1" customWidth="1"/>
    <col min="4" max="4" width="36.5703125" style="1" bestFit="1" customWidth="1"/>
    <col min="5" max="5" width="34.140625" style="1" bestFit="1" customWidth="1"/>
    <col min="6" max="6" width="38.85546875" style="1" customWidth="1"/>
    <col min="7" max="7" width="7.5703125" style="1" customWidth="1"/>
    <col min="8" max="8" width="15.42578125" style="1" bestFit="1" customWidth="1"/>
    <col min="9" max="9" width="9.140625" style="1"/>
    <col min="10" max="10" width="26.85546875" style="1" bestFit="1" customWidth="1"/>
    <col min="11" max="16384" width="9.140625" style="1"/>
  </cols>
  <sheetData>
    <row r="1" spans="1:6" ht="28.5" x14ac:dyDescent="0.45">
      <c r="A1" s="7" t="s">
        <v>67</v>
      </c>
    </row>
    <row r="2" spans="1:6" ht="84.75" customHeight="1" x14ac:dyDescent="0.25">
      <c r="A2" s="8" t="s">
        <v>68</v>
      </c>
    </row>
    <row r="3" spans="1:6" s="12" customFormat="1" ht="16.5" customHeight="1" x14ac:dyDescent="0.25">
      <c r="A3" s="12" t="s">
        <v>4</v>
      </c>
      <c r="B3" s="12" t="s">
        <v>5</v>
      </c>
      <c r="C3" s="12" t="s">
        <v>6</v>
      </c>
      <c r="D3" s="12" t="s">
        <v>69</v>
      </c>
      <c r="E3" s="17" t="s">
        <v>10</v>
      </c>
      <c r="F3" s="18" t="s">
        <v>70</v>
      </c>
    </row>
    <row r="4" spans="1:6" x14ac:dyDescent="0.25">
      <c r="A4" s="13" t="s">
        <v>66</v>
      </c>
      <c r="B4" s="13"/>
      <c r="C4" s="13"/>
      <c r="D4" s="13"/>
      <c r="E4" s="19"/>
      <c r="F4" s="16"/>
    </row>
    <row r="5" spans="1:6" x14ac:dyDescent="0.25">
      <c r="A5" s="13"/>
      <c r="B5" s="13" t="s">
        <v>7</v>
      </c>
      <c r="C5" s="13"/>
      <c r="D5" s="13"/>
      <c r="E5" s="19"/>
      <c r="F5" s="16"/>
    </row>
    <row r="6" spans="1:6" x14ac:dyDescent="0.25">
      <c r="A6" s="13"/>
      <c r="B6" s="13"/>
      <c r="C6" s="13" t="s">
        <v>8</v>
      </c>
      <c r="D6" s="13">
        <v>4300</v>
      </c>
      <c r="E6" s="19">
        <v>0</v>
      </c>
      <c r="F6" s="20">
        <f>D6*E6*2</f>
        <v>0</v>
      </c>
    </row>
    <row r="7" spans="1:6" x14ac:dyDescent="0.25">
      <c r="A7" s="13"/>
      <c r="B7" s="13"/>
      <c r="C7" s="13" t="s">
        <v>9</v>
      </c>
      <c r="D7" s="13">
        <v>4500</v>
      </c>
      <c r="E7" s="19">
        <v>0</v>
      </c>
      <c r="F7" s="20">
        <f t="shared" ref="F7:F58" si="0">D7*E7*2</f>
        <v>0</v>
      </c>
    </row>
    <row r="8" spans="1:6" x14ac:dyDescent="0.25">
      <c r="A8" s="13"/>
      <c r="B8" s="13"/>
      <c r="C8" s="13" t="s">
        <v>11</v>
      </c>
      <c r="D8" s="13">
        <v>3400</v>
      </c>
      <c r="E8" s="19">
        <v>0</v>
      </c>
      <c r="F8" s="20">
        <f t="shared" si="0"/>
        <v>0</v>
      </c>
    </row>
    <row r="9" spans="1:6" x14ac:dyDescent="0.25">
      <c r="A9" s="13"/>
      <c r="B9" s="13"/>
      <c r="C9" s="13" t="s">
        <v>12</v>
      </c>
      <c r="D9" s="13">
        <v>800</v>
      </c>
      <c r="E9" s="19">
        <v>0</v>
      </c>
      <c r="F9" s="20">
        <f t="shared" si="0"/>
        <v>0</v>
      </c>
    </row>
    <row r="10" spans="1:6" x14ac:dyDescent="0.25">
      <c r="A10" s="13"/>
      <c r="B10" s="13"/>
      <c r="C10" s="13" t="s">
        <v>13</v>
      </c>
      <c r="D10" s="13">
        <v>10900</v>
      </c>
      <c r="E10" s="19">
        <v>0</v>
      </c>
      <c r="F10" s="20">
        <f t="shared" si="0"/>
        <v>0</v>
      </c>
    </row>
    <row r="11" spans="1:6" x14ac:dyDescent="0.25">
      <c r="A11" s="13"/>
      <c r="B11" s="13"/>
      <c r="C11" s="13" t="s">
        <v>14</v>
      </c>
      <c r="D11" s="13">
        <v>200</v>
      </c>
      <c r="E11" s="19">
        <v>0</v>
      </c>
      <c r="F11" s="20">
        <f t="shared" si="0"/>
        <v>0</v>
      </c>
    </row>
    <row r="12" spans="1:6" x14ac:dyDescent="0.25">
      <c r="A12" s="13"/>
      <c r="B12" s="13"/>
      <c r="C12" s="13" t="s">
        <v>15</v>
      </c>
      <c r="D12" s="13">
        <v>500</v>
      </c>
      <c r="E12" s="19">
        <v>0</v>
      </c>
      <c r="F12" s="20">
        <f t="shared" si="0"/>
        <v>0</v>
      </c>
    </row>
    <row r="13" spans="1:6" x14ac:dyDescent="0.25">
      <c r="A13" s="13"/>
      <c r="B13" s="13"/>
      <c r="C13" s="14" t="s">
        <v>16</v>
      </c>
      <c r="D13" s="14">
        <v>13000</v>
      </c>
      <c r="E13" s="21">
        <v>0</v>
      </c>
      <c r="F13" s="20">
        <f t="shared" si="0"/>
        <v>0</v>
      </c>
    </row>
    <row r="14" spans="1:6" x14ac:dyDescent="0.25">
      <c r="A14" s="13"/>
      <c r="B14" s="13"/>
      <c r="C14" s="13" t="s">
        <v>17</v>
      </c>
      <c r="D14" s="14">
        <v>16000</v>
      </c>
      <c r="E14" s="21">
        <v>0</v>
      </c>
      <c r="F14" s="20">
        <f t="shared" si="0"/>
        <v>0</v>
      </c>
    </row>
    <row r="15" spans="1:6" x14ac:dyDescent="0.25">
      <c r="A15" s="13"/>
      <c r="B15" s="13"/>
      <c r="C15" s="13" t="s">
        <v>18</v>
      </c>
      <c r="D15" s="14">
        <v>100</v>
      </c>
      <c r="E15" s="21">
        <v>0</v>
      </c>
      <c r="F15" s="20">
        <f t="shared" si="0"/>
        <v>0</v>
      </c>
    </row>
    <row r="16" spans="1:6" x14ac:dyDescent="0.25">
      <c r="A16" s="13"/>
      <c r="B16" s="13"/>
      <c r="C16" s="13" t="s">
        <v>19</v>
      </c>
      <c r="D16" s="14">
        <v>3000</v>
      </c>
      <c r="E16" s="21">
        <v>0</v>
      </c>
      <c r="F16" s="20">
        <f t="shared" si="0"/>
        <v>0</v>
      </c>
    </row>
    <row r="17" spans="1:6" x14ac:dyDescent="0.25">
      <c r="A17" s="13"/>
      <c r="B17" s="14"/>
      <c r="C17" s="13" t="s">
        <v>20</v>
      </c>
      <c r="D17" s="14">
        <v>700</v>
      </c>
      <c r="E17" s="21">
        <v>0</v>
      </c>
      <c r="F17" s="20">
        <f t="shared" si="0"/>
        <v>0</v>
      </c>
    </row>
    <row r="18" spans="1:6" x14ac:dyDescent="0.25">
      <c r="A18" s="13"/>
      <c r="B18" s="13" t="s">
        <v>21</v>
      </c>
      <c r="C18" s="13"/>
      <c r="D18" s="13"/>
      <c r="E18" s="21"/>
      <c r="F18" s="20"/>
    </row>
    <row r="19" spans="1:6" x14ac:dyDescent="0.25">
      <c r="A19" s="13"/>
      <c r="B19" s="13"/>
      <c r="C19" s="13" t="s">
        <v>32</v>
      </c>
      <c r="D19" s="14">
        <v>1500</v>
      </c>
      <c r="E19" s="21">
        <v>0</v>
      </c>
      <c r="F19" s="20">
        <f t="shared" si="0"/>
        <v>0</v>
      </c>
    </row>
    <row r="20" spans="1:6" x14ac:dyDescent="0.25">
      <c r="A20" s="13"/>
      <c r="B20" s="13" t="s">
        <v>22</v>
      </c>
      <c r="C20" s="13"/>
      <c r="D20" s="13"/>
      <c r="E20" s="21"/>
      <c r="F20" s="20"/>
    </row>
    <row r="21" spans="1:6" x14ac:dyDescent="0.25">
      <c r="A21" s="13"/>
      <c r="B21" s="13"/>
      <c r="C21" s="15" t="s">
        <v>33</v>
      </c>
      <c r="D21" s="15">
        <v>50</v>
      </c>
      <c r="E21" s="21">
        <v>0</v>
      </c>
      <c r="F21" s="20">
        <f t="shared" si="0"/>
        <v>0</v>
      </c>
    </row>
    <row r="22" spans="1:6" x14ac:dyDescent="0.25">
      <c r="A22" s="13"/>
      <c r="B22" s="13"/>
      <c r="C22" s="15" t="s">
        <v>34</v>
      </c>
      <c r="D22" s="15">
        <v>400</v>
      </c>
      <c r="E22" s="21">
        <v>0</v>
      </c>
      <c r="F22" s="20">
        <f t="shared" si="0"/>
        <v>0</v>
      </c>
    </row>
    <row r="23" spans="1:6" x14ac:dyDescent="0.25">
      <c r="A23" s="13"/>
      <c r="B23" s="13" t="s">
        <v>23</v>
      </c>
      <c r="C23" s="13"/>
      <c r="D23" s="13"/>
      <c r="E23" s="21"/>
      <c r="F23" s="20"/>
    </row>
    <row r="24" spans="1:6" x14ac:dyDescent="0.25">
      <c r="A24" s="13"/>
      <c r="B24" s="13"/>
      <c r="C24" s="13" t="s">
        <v>35</v>
      </c>
      <c r="D24" s="13">
        <v>3600</v>
      </c>
      <c r="E24" s="21">
        <v>0</v>
      </c>
      <c r="F24" s="20">
        <f t="shared" si="0"/>
        <v>0</v>
      </c>
    </row>
    <row r="25" spans="1:6" x14ac:dyDescent="0.25">
      <c r="A25" s="13"/>
      <c r="B25" s="13"/>
      <c r="C25" s="13" t="s">
        <v>36</v>
      </c>
      <c r="D25" s="13">
        <v>1500</v>
      </c>
      <c r="E25" s="21">
        <v>0</v>
      </c>
      <c r="F25" s="20">
        <f t="shared" si="0"/>
        <v>0</v>
      </c>
    </row>
    <row r="26" spans="1:6" x14ac:dyDescent="0.25">
      <c r="A26" s="13"/>
      <c r="B26" s="13"/>
      <c r="C26" s="13" t="s">
        <v>37</v>
      </c>
      <c r="D26" s="14">
        <v>260</v>
      </c>
      <c r="E26" s="21">
        <v>0</v>
      </c>
      <c r="F26" s="20">
        <f t="shared" si="0"/>
        <v>0</v>
      </c>
    </row>
    <row r="27" spans="1:6" x14ac:dyDescent="0.25">
      <c r="A27" s="13"/>
      <c r="B27" s="13"/>
      <c r="C27" s="13" t="s">
        <v>38</v>
      </c>
      <c r="D27" s="14">
        <v>5000</v>
      </c>
      <c r="E27" s="21">
        <v>0</v>
      </c>
      <c r="F27" s="20">
        <f t="shared" si="0"/>
        <v>0</v>
      </c>
    </row>
    <row r="28" spans="1:6" x14ac:dyDescent="0.25">
      <c r="A28" s="13"/>
      <c r="B28" s="13"/>
      <c r="C28" s="13" t="s">
        <v>39</v>
      </c>
      <c r="D28" s="13">
        <v>11000</v>
      </c>
      <c r="E28" s="21">
        <v>0</v>
      </c>
      <c r="F28" s="20">
        <f t="shared" si="0"/>
        <v>0</v>
      </c>
    </row>
    <row r="29" spans="1:6" x14ac:dyDescent="0.25">
      <c r="A29" s="13"/>
      <c r="B29" s="13"/>
      <c r="C29" s="14" t="s">
        <v>40</v>
      </c>
      <c r="D29" s="14">
        <v>900</v>
      </c>
      <c r="E29" s="21">
        <v>0</v>
      </c>
      <c r="F29" s="20">
        <f t="shared" si="0"/>
        <v>0</v>
      </c>
    </row>
    <row r="30" spans="1:6" x14ac:dyDescent="0.25">
      <c r="A30" s="13"/>
      <c r="B30" s="13" t="s">
        <v>24</v>
      </c>
      <c r="C30" s="14"/>
      <c r="D30" s="13"/>
      <c r="E30" s="21"/>
      <c r="F30" s="20"/>
    </row>
    <row r="31" spans="1:6" x14ac:dyDescent="0.25">
      <c r="A31" s="13"/>
      <c r="B31" s="14"/>
      <c r="C31" s="13" t="s">
        <v>41</v>
      </c>
      <c r="D31" s="13">
        <v>2100</v>
      </c>
      <c r="E31" s="21">
        <v>0</v>
      </c>
      <c r="F31" s="20">
        <f t="shared" si="0"/>
        <v>0</v>
      </c>
    </row>
    <row r="32" spans="1:6" x14ac:dyDescent="0.25">
      <c r="A32" s="13"/>
      <c r="B32" s="13" t="s">
        <v>25</v>
      </c>
      <c r="C32" s="13"/>
      <c r="D32" s="13"/>
      <c r="E32" s="21"/>
      <c r="F32" s="20"/>
    </row>
    <row r="33" spans="1:6" x14ac:dyDescent="0.25">
      <c r="A33" s="13"/>
      <c r="B33" s="13"/>
      <c r="C33" s="13" t="s">
        <v>42</v>
      </c>
      <c r="D33" s="13">
        <v>700</v>
      </c>
      <c r="E33" s="21">
        <v>0</v>
      </c>
      <c r="F33" s="20">
        <f t="shared" si="0"/>
        <v>0</v>
      </c>
    </row>
    <row r="34" spans="1:6" x14ac:dyDescent="0.25">
      <c r="A34" s="13"/>
      <c r="B34" s="13"/>
      <c r="C34" s="14" t="s">
        <v>43</v>
      </c>
      <c r="D34" s="13">
        <v>250</v>
      </c>
      <c r="E34" s="21">
        <v>0</v>
      </c>
      <c r="F34" s="20">
        <f t="shared" si="0"/>
        <v>0</v>
      </c>
    </row>
    <row r="35" spans="1:6" x14ac:dyDescent="0.25">
      <c r="A35" s="13"/>
      <c r="B35" s="13"/>
      <c r="C35" s="14" t="s">
        <v>44</v>
      </c>
      <c r="D35" s="13">
        <v>3100</v>
      </c>
      <c r="E35" s="21">
        <v>0</v>
      </c>
      <c r="F35" s="20">
        <f t="shared" si="0"/>
        <v>0</v>
      </c>
    </row>
    <row r="36" spans="1:6" x14ac:dyDescent="0.25">
      <c r="A36" s="13"/>
      <c r="B36" s="13" t="s">
        <v>26</v>
      </c>
      <c r="C36" s="13"/>
      <c r="D36" s="13"/>
      <c r="E36" s="21"/>
      <c r="F36" s="20"/>
    </row>
    <row r="37" spans="1:6" x14ac:dyDescent="0.25">
      <c r="A37" s="13"/>
      <c r="B37" s="13"/>
      <c r="C37" s="13" t="s">
        <v>45</v>
      </c>
      <c r="D37" s="13">
        <v>4000</v>
      </c>
      <c r="E37" s="21">
        <v>0</v>
      </c>
      <c r="F37" s="20">
        <f t="shared" si="0"/>
        <v>0</v>
      </c>
    </row>
    <row r="38" spans="1:6" x14ac:dyDescent="0.25">
      <c r="A38" s="13"/>
      <c r="B38" s="13" t="s">
        <v>27</v>
      </c>
      <c r="C38" s="13"/>
      <c r="D38" s="13"/>
      <c r="E38" s="21"/>
      <c r="F38" s="20"/>
    </row>
    <row r="39" spans="1:6" x14ac:dyDescent="0.25">
      <c r="A39" s="13"/>
      <c r="B39" s="13"/>
      <c r="C39" s="13" t="s">
        <v>46</v>
      </c>
      <c r="D39" s="13">
        <v>3100</v>
      </c>
      <c r="E39" s="21">
        <v>0</v>
      </c>
      <c r="F39" s="20">
        <f t="shared" si="0"/>
        <v>0</v>
      </c>
    </row>
    <row r="40" spans="1:6" x14ac:dyDescent="0.25">
      <c r="A40" s="13"/>
      <c r="B40" s="13"/>
      <c r="C40" s="13" t="s">
        <v>47</v>
      </c>
      <c r="D40" s="13">
        <v>8200</v>
      </c>
      <c r="E40" s="21">
        <v>0</v>
      </c>
      <c r="F40" s="20">
        <f t="shared" si="0"/>
        <v>0</v>
      </c>
    </row>
    <row r="41" spans="1:6" x14ac:dyDescent="0.25">
      <c r="A41" s="13"/>
      <c r="B41" s="13"/>
      <c r="C41" s="13" t="s">
        <v>48</v>
      </c>
      <c r="D41" s="13">
        <v>3500</v>
      </c>
      <c r="E41" s="21">
        <v>0</v>
      </c>
      <c r="F41" s="20">
        <f t="shared" si="0"/>
        <v>0</v>
      </c>
    </row>
    <row r="42" spans="1:6" x14ac:dyDescent="0.25">
      <c r="A42" s="13"/>
      <c r="B42" s="13"/>
      <c r="C42" s="13" t="s">
        <v>49</v>
      </c>
      <c r="D42" s="13">
        <v>3000</v>
      </c>
      <c r="E42" s="21">
        <v>0</v>
      </c>
      <c r="F42" s="20">
        <f t="shared" si="0"/>
        <v>0</v>
      </c>
    </row>
    <row r="43" spans="1:6" x14ac:dyDescent="0.25">
      <c r="A43" s="13"/>
      <c r="B43" s="13" t="s">
        <v>65</v>
      </c>
      <c r="C43" s="13"/>
      <c r="D43" s="13"/>
      <c r="E43" s="21"/>
      <c r="F43" s="20"/>
    </row>
    <row r="44" spans="1:6" x14ac:dyDescent="0.25">
      <c r="A44" s="13"/>
      <c r="B44" s="13"/>
      <c r="C44" s="13" t="s">
        <v>50</v>
      </c>
      <c r="D44" s="13">
        <v>4450</v>
      </c>
      <c r="E44" s="21">
        <v>0</v>
      </c>
      <c r="F44" s="20">
        <f t="shared" si="0"/>
        <v>0</v>
      </c>
    </row>
    <row r="45" spans="1:6" x14ac:dyDescent="0.25">
      <c r="A45" s="13"/>
      <c r="B45" s="13"/>
      <c r="C45" s="14" t="s">
        <v>51</v>
      </c>
      <c r="D45" s="13">
        <v>900</v>
      </c>
      <c r="E45" s="21">
        <v>0</v>
      </c>
      <c r="F45" s="20">
        <f t="shared" si="0"/>
        <v>0</v>
      </c>
    </row>
    <row r="46" spans="1:6" x14ac:dyDescent="0.25">
      <c r="A46" s="13"/>
      <c r="B46" s="13"/>
      <c r="C46" s="14" t="s">
        <v>52</v>
      </c>
      <c r="D46" s="13">
        <v>300</v>
      </c>
      <c r="E46" s="21">
        <v>0</v>
      </c>
      <c r="F46" s="20">
        <f t="shared" si="0"/>
        <v>0</v>
      </c>
    </row>
    <row r="47" spans="1:6" x14ac:dyDescent="0.25">
      <c r="A47" s="13"/>
      <c r="B47" s="13"/>
      <c r="C47" s="14" t="s">
        <v>53</v>
      </c>
      <c r="D47" s="13">
        <v>450</v>
      </c>
      <c r="E47" s="21">
        <v>0</v>
      </c>
      <c r="F47" s="20">
        <f t="shared" si="0"/>
        <v>0</v>
      </c>
    </row>
    <row r="48" spans="1:6" x14ac:dyDescent="0.25">
      <c r="A48" s="13"/>
      <c r="B48" s="13"/>
      <c r="C48" s="14" t="s">
        <v>54</v>
      </c>
      <c r="D48" s="13">
        <v>4600</v>
      </c>
      <c r="E48" s="21">
        <v>0</v>
      </c>
      <c r="F48" s="20">
        <f t="shared" si="0"/>
        <v>0</v>
      </c>
    </row>
    <row r="49" spans="1:6" x14ac:dyDescent="0.25">
      <c r="A49" s="13"/>
      <c r="B49" s="13"/>
      <c r="C49" s="14" t="s">
        <v>55</v>
      </c>
      <c r="D49" s="13">
        <v>600</v>
      </c>
      <c r="E49" s="21">
        <v>0</v>
      </c>
      <c r="F49" s="20">
        <f t="shared" si="0"/>
        <v>0</v>
      </c>
    </row>
    <row r="50" spans="1:6" x14ac:dyDescent="0.25">
      <c r="A50" s="13"/>
      <c r="B50" s="13"/>
      <c r="C50" s="14" t="s">
        <v>56</v>
      </c>
      <c r="D50" s="13">
        <v>300</v>
      </c>
      <c r="E50" s="21">
        <v>0</v>
      </c>
      <c r="F50" s="20">
        <f t="shared" si="0"/>
        <v>0</v>
      </c>
    </row>
    <row r="51" spans="1:6" x14ac:dyDescent="0.25">
      <c r="A51" s="13"/>
      <c r="B51" s="14" t="s">
        <v>28</v>
      </c>
      <c r="C51" s="13"/>
      <c r="D51" s="13"/>
      <c r="E51" s="21"/>
      <c r="F51" s="20"/>
    </row>
    <row r="52" spans="1:6" x14ac:dyDescent="0.25">
      <c r="A52" s="13"/>
      <c r="B52" s="13"/>
      <c r="C52" s="13" t="s">
        <v>57</v>
      </c>
      <c r="D52" s="13">
        <v>12000</v>
      </c>
      <c r="E52" s="21">
        <v>0</v>
      </c>
      <c r="F52" s="20">
        <f t="shared" si="0"/>
        <v>0</v>
      </c>
    </row>
    <row r="53" spans="1:6" x14ac:dyDescent="0.25">
      <c r="A53" s="13"/>
      <c r="B53" s="13"/>
      <c r="C53" s="14" t="s">
        <v>58</v>
      </c>
      <c r="D53" s="13">
        <v>4400</v>
      </c>
      <c r="E53" s="21">
        <v>0</v>
      </c>
      <c r="F53" s="20">
        <f t="shared" si="0"/>
        <v>0</v>
      </c>
    </row>
    <row r="54" spans="1:6" x14ac:dyDescent="0.25">
      <c r="A54" s="13"/>
      <c r="B54" s="13"/>
      <c r="C54" s="13" t="s">
        <v>59</v>
      </c>
      <c r="D54" s="13">
        <v>350</v>
      </c>
      <c r="E54" s="21">
        <v>0</v>
      </c>
      <c r="F54" s="20">
        <f t="shared" si="0"/>
        <v>0</v>
      </c>
    </row>
    <row r="55" spans="1:6" x14ac:dyDescent="0.25">
      <c r="A55" s="13"/>
      <c r="B55" s="13" t="s">
        <v>29</v>
      </c>
      <c r="C55" s="13"/>
      <c r="D55" s="13"/>
      <c r="E55" s="21"/>
      <c r="F55" s="20"/>
    </row>
    <row r="56" spans="1:6" x14ac:dyDescent="0.25">
      <c r="A56" s="13"/>
      <c r="B56" s="13"/>
      <c r="C56" s="13" t="s">
        <v>60</v>
      </c>
      <c r="D56" s="13">
        <v>62000</v>
      </c>
      <c r="E56" s="21">
        <v>0</v>
      </c>
      <c r="F56" s="20">
        <f t="shared" si="0"/>
        <v>0</v>
      </c>
    </row>
    <row r="57" spans="1:6" x14ac:dyDescent="0.25">
      <c r="A57" s="13"/>
      <c r="B57" s="13" t="s">
        <v>30</v>
      </c>
      <c r="C57" s="13"/>
      <c r="D57" s="13"/>
      <c r="E57" s="21"/>
      <c r="F57" s="20"/>
    </row>
    <row r="58" spans="1:6" x14ac:dyDescent="0.25">
      <c r="A58" s="13"/>
      <c r="B58" s="13"/>
      <c r="C58" s="13" t="s">
        <v>61</v>
      </c>
      <c r="D58" s="13">
        <v>110000</v>
      </c>
      <c r="E58" s="21">
        <v>0</v>
      </c>
      <c r="F58" s="20">
        <f t="shared" si="0"/>
        <v>0</v>
      </c>
    </row>
    <row r="59" spans="1:6" x14ac:dyDescent="0.25">
      <c r="A59" s="13"/>
      <c r="B59" s="14" t="s">
        <v>31</v>
      </c>
      <c r="C59" s="13"/>
      <c r="D59" s="13"/>
      <c r="E59" s="21"/>
      <c r="F59" s="20"/>
    </row>
    <row r="60" spans="1:6" x14ac:dyDescent="0.25">
      <c r="A60" s="13"/>
      <c r="B60" s="13"/>
      <c r="C60" s="13" t="s">
        <v>62</v>
      </c>
      <c r="D60" s="13" t="s">
        <v>1</v>
      </c>
      <c r="E60" s="21">
        <v>0</v>
      </c>
      <c r="F60" s="20">
        <f>91000*E60*2</f>
        <v>0</v>
      </c>
    </row>
    <row r="61" spans="1:6" x14ac:dyDescent="0.25">
      <c r="A61" s="13"/>
      <c r="B61" s="13"/>
      <c r="C61" s="13" t="s">
        <v>63</v>
      </c>
      <c r="D61" s="13" t="s">
        <v>2</v>
      </c>
      <c r="E61" s="21">
        <v>0</v>
      </c>
      <c r="F61" s="20">
        <f>69000*E61*2</f>
        <v>0</v>
      </c>
    </row>
    <row r="62" spans="1:6" x14ac:dyDescent="0.25">
      <c r="A62" s="13"/>
      <c r="B62" s="13"/>
      <c r="C62" s="13" t="s">
        <v>64</v>
      </c>
      <c r="D62" s="13" t="s">
        <v>3</v>
      </c>
      <c r="E62" s="21">
        <v>0</v>
      </c>
      <c r="F62" s="20">
        <f>18000*E62*2</f>
        <v>0</v>
      </c>
    </row>
    <row r="63" spans="1:6" x14ac:dyDescent="0.25">
      <c r="D63" s="5"/>
      <c r="E63" s="16"/>
      <c r="F63" s="22"/>
    </row>
    <row r="64" spans="1:6" x14ac:dyDescent="0.25">
      <c r="D64" s="5"/>
      <c r="E64" s="23" t="s">
        <v>71</v>
      </c>
      <c r="F64" s="24">
        <f>SUM(F6:F62)</f>
        <v>0</v>
      </c>
    </row>
    <row r="65" spans="1:7" x14ac:dyDescent="0.25">
      <c r="D65" s="5"/>
      <c r="F65" s="6"/>
    </row>
    <row r="66" spans="1:7" x14ac:dyDescent="0.25">
      <c r="D66" s="5"/>
      <c r="F66" s="3"/>
    </row>
    <row r="67" spans="1:7" x14ac:dyDescent="0.25">
      <c r="A67" s="1" t="s">
        <v>0</v>
      </c>
      <c r="D67" s="5"/>
      <c r="F67" s="3"/>
    </row>
    <row r="68" spans="1:7" x14ac:dyDescent="0.25">
      <c r="A68" s="1" t="s">
        <v>72</v>
      </c>
      <c r="D68" s="5"/>
      <c r="E68" s="9"/>
      <c r="F68" s="3"/>
      <c r="G68" s="2"/>
    </row>
    <row r="69" spans="1:7" x14ac:dyDescent="0.25">
      <c r="B69" s="2"/>
      <c r="C69" s="2"/>
      <c r="D69" s="5"/>
      <c r="F69" s="11"/>
      <c r="G69" s="4"/>
    </row>
    <row r="70" spans="1:7" x14ac:dyDescent="0.25">
      <c r="B70" s="2"/>
      <c r="C70" s="2"/>
      <c r="F70" s="4"/>
      <c r="G70" s="10"/>
    </row>
    <row r="71" spans="1:7" x14ac:dyDescent="0.25">
      <c r="A71" s="2"/>
      <c r="F71" s="4"/>
      <c r="G71" s="4"/>
    </row>
    <row r="72" spans="1:7" x14ac:dyDescent="0.25">
      <c r="F72" s="4"/>
      <c r="G72" s="4"/>
    </row>
    <row r="73" spans="1:7" x14ac:dyDescent="0.25">
      <c r="F73" s="4"/>
      <c r="G73" s="4"/>
    </row>
    <row r="74" spans="1:7" x14ac:dyDescent="0.25">
      <c r="F74" s="4"/>
      <c r="G74" s="4"/>
    </row>
    <row r="75" spans="1:7" x14ac:dyDescent="0.25">
      <c r="F75" s="4"/>
      <c r="G75" s="4"/>
    </row>
    <row r="76" spans="1:7" x14ac:dyDescent="0.25">
      <c r="F76" s="4"/>
      <c r="G76" s="4"/>
    </row>
    <row r="77" spans="1:7" x14ac:dyDescent="0.25">
      <c r="F77" s="4"/>
      <c r="G77" s="4"/>
    </row>
    <row r="78" spans="1:7" x14ac:dyDescent="0.25">
      <c r="F78" s="2"/>
      <c r="G78" s="4"/>
    </row>
    <row r="79" spans="1:7" x14ac:dyDescent="0.25">
      <c r="F79" s="4"/>
      <c r="G79" s="4"/>
    </row>
    <row r="80" spans="1:7" x14ac:dyDescent="0.25">
      <c r="F80" s="2"/>
      <c r="G80" s="4"/>
    </row>
  </sheetData>
  <sheetProtection algorithmName="SHA-512" hashValue="yMiEzsNm33pttTIMM45puNXFb9jnyp7KpyfswXJILp/qkXKt4UBHFk+vkNeZWF83SOv4BCoGCa246/oK8AcdGA==" saltValue="Oqmp2ZuNY/6h6i0t7rzuNw==" spinCount="100000" sheet="1" objects="1" scenarios="1" selectLockedCells="1"/>
  <pageMargins left="0.25" right="0.25" top="0.75" bottom="0.75" header="0.3" footer="0.3"/>
  <pageSetup paperSize="9" scale="32" fitToHeight="0" orientation="portrait" r:id="rId1"/>
  <headerFooter>
    <oddHeader>&amp;LGalenski Laboratorij
Gorenjske Lekarne&amp;CPredračun - popis ovojnine Galenski laboratorij</oddHeader>
    <oddFooter>&amp;L&amp;Z&amp;F&amp;R&amp;P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041C2984C3A44A97367C527FA443B1" ma:contentTypeVersion="3" ma:contentTypeDescription="Ustvari nov dokument." ma:contentTypeScope="" ma:versionID="501301838a1181daa2b0e13e214a3a8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c9752e93aa6aca8a39e27727f81c5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72FB91-0BE1-42F0-B9E5-A4988332AD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D844C23-8E6A-4C46-ADC5-919CEC504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9E7BD4-BEF2-42D8-9DD3-7B2595C1941A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Galenski Laboratorij Postaja 7</dc:creator>
  <cp:lastModifiedBy>Rok Regovc</cp:lastModifiedBy>
  <cp:lastPrinted>2024-11-26T11:07:14Z</cp:lastPrinted>
  <dcterms:created xsi:type="dcterms:W3CDTF">2024-10-17T11:57:08Z</dcterms:created>
  <dcterms:modified xsi:type="dcterms:W3CDTF">2024-12-03T11:57:40Z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0x01010074041C2984C3A44A97367C527FA443B1</vt:lpwstr>
  </property>
</Properties>
</file>